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S:\Marchés pôles IFSeM\PPL\Audiovisuel 2026\1. PLACE\1.DCE\DCE 1\pièces contractuelles\"/>
    </mc:Choice>
  </mc:AlternateContent>
  <xr:revisionPtr revIDLastSave="0" documentId="13_ncr:1_{8FC9D981-4984-4BDA-9211-D3F2E49AF4D7}" xr6:coauthVersionLast="47" xr6:coauthVersionMax="47" xr10:uidLastSave="{00000000-0000-0000-0000-000000000000}"/>
  <bookViews>
    <workbookView xWindow="24888" yWindow="1848" windowWidth="17280" windowHeight="8880" xr2:uid="{00000000-000D-0000-FFFF-FFFF00000000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40" i="1" l="1"/>
  <c r="O43" i="1" s="1"/>
  <c r="O44" i="1" s="1"/>
  <c r="N30" i="1"/>
  <c r="N29" i="1"/>
  <c r="N32" i="1"/>
  <c r="N31" i="1"/>
  <c r="N28" i="1"/>
  <c r="N27" i="1"/>
  <c r="O25" i="1"/>
  <c r="N25" i="1"/>
  <c r="N24" i="1"/>
  <c r="N21" i="1"/>
  <c r="N22" i="1" s="1"/>
  <c r="N20" i="1"/>
  <c r="N33" i="1" l="1"/>
  <c r="N34" i="1"/>
  <c r="N35" i="1"/>
  <c r="N36" i="1"/>
  <c r="N37" i="1"/>
  <c r="N38" i="1"/>
  <c r="N39" i="1"/>
  <c r="N40" i="1" s="1"/>
  <c r="N43" i="1" s="1"/>
  <c r="N44" i="1" s="1"/>
</calcChain>
</file>

<file path=xl/sharedStrings.xml><?xml version="1.0" encoding="utf-8"?>
<sst xmlns="http://schemas.openxmlformats.org/spreadsheetml/2006/main" count="67" uniqueCount="53">
  <si>
    <t>N° de prix</t>
  </si>
  <si>
    <t xml:space="preserve">Prestations </t>
  </si>
  <si>
    <t>Unité</t>
  </si>
  <si>
    <t>Taux de TVA en %</t>
  </si>
  <si>
    <t>Prix unitaire TTC</t>
  </si>
  <si>
    <t>Forfait</t>
  </si>
  <si>
    <t>1.1</t>
  </si>
  <si>
    <t>1.2</t>
  </si>
  <si>
    <t>Tournage sur une demi journée</t>
  </si>
  <si>
    <t xml:space="preserve">Tournage sur une  journée </t>
  </si>
  <si>
    <t>forfait/jour</t>
  </si>
  <si>
    <t>Déplacement en Délégation Nord-Pas-de-Calais et Picardie</t>
  </si>
  <si>
    <t>Déplacement en Délégation en Centre-Est</t>
  </si>
  <si>
    <t>Déplacement en Délégation Alsace</t>
  </si>
  <si>
    <t>Déplacement en Délégation Rhône Auvergne</t>
  </si>
  <si>
    <t>Déplacement en Délégation Alpes</t>
  </si>
  <si>
    <t>Déplacement en Délégation Provence et Corse</t>
  </si>
  <si>
    <t>Déplacement en Délégation Côte d'Azur</t>
  </si>
  <si>
    <t>Déplacement en Délégation Languedoc-Roussillon</t>
  </si>
  <si>
    <t>Déplacement en Délégation Midi-Pyrénées</t>
  </si>
  <si>
    <t>Déplacement en Délégation Aquitaine</t>
  </si>
  <si>
    <t>Déplacement en Délégation Centre Limousin Poitou-Charentes</t>
  </si>
  <si>
    <t>Déplacement Bretagne et Pays de la Loire</t>
  </si>
  <si>
    <t>3.1</t>
  </si>
  <si>
    <t>3.2</t>
  </si>
  <si>
    <t>3.3</t>
  </si>
  <si>
    <t>3.4</t>
  </si>
  <si>
    <t>Postproduction, d'archivage et d'entretien sur une journée</t>
  </si>
  <si>
    <t>Prix unitaire en €HT</t>
  </si>
  <si>
    <t>1. Prestations de tournage du lundi au vendredi</t>
  </si>
  <si>
    <t>2. Prestations de postproduction, d'archivage et d'entretien du matériel du lundi au vendredi</t>
  </si>
  <si>
    <t>SOUS- TOTAL  1</t>
  </si>
  <si>
    <t>Prix total TTC</t>
  </si>
  <si>
    <t>3.5</t>
  </si>
  <si>
    <t>SOUS- TOTAL  2</t>
  </si>
  <si>
    <t>3. Prix liés aux déplacements pour les prestations de type 1 et 2 réalisés en France</t>
  </si>
  <si>
    <t>3.6</t>
  </si>
  <si>
    <t>3.7</t>
  </si>
  <si>
    <t>3.8</t>
  </si>
  <si>
    <t>3.9</t>
  </si>
  <si>
    <t>3.10</t>
  </si>
  <si>
    <t>3.11</t>
  </si>
  <si>
    <t>3.12</t>
  </si>
  <si>
    <t>3.13</t>
  </si>
  <si>
    <t>SOUS- TOTAL  3</t>
  </si>
  <si>
    <t>TOTAL 1+2+3</t>
  </si>
  <si>
    <t>Coût total estimatif sur la durée de l'accord-cadre</t>
  </si>
  <si>
    <t>Prix total HT</t>
  </si>
  <si>
    <t>2.2</t>
  </si>
  <si>
    <t>Quantités estimatives  2020</t>
  </si>
  <si>
    <t xml:space="preserve">Déplacement dans les délégations d'Île-de-France ( Île-de-France Gif-sur-Yvette; Île-de-France Meudon; Délégation Paris Michel Ange, Délégation Paris Centre) </t>
  </si>
  <si>
    <t xml:space="preserve">DETAIL QUANTITATIF ESTIMATIF
Accord-cadre n°DR01_IFSeM_2026_07
Prestations de tournage, de postproduction, d'archivage et d'entretien du matériel du service audiovisuel du Pôle Patrimoine et Logistique de l'IFSeM-CNRS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</si>
  <si>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Remarque : les prix unitaires ci-dessous sont réputés comprendre tous les coûts indiqués à </t>
    </r>
    <r>
      <rPr>
        <sz val="11"/>
        <color rgb="FFFF0000"/>
        <rFont val="Calibri"/>
        <family val="2"/>
        <scheme val="minor"/>
      </rPr>
      <t>l'article 9 du CCP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</si>
</sst>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0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/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357177</xdr:colOff>
      <xdr:row>27</xdr:row>
      <xdr:rowOff>66675</xdr:rowOff>
    </xdr:from>
    <xdr:to>
      <xdr:col>25</xdr:col>
      <xdr:colOff>455872</xdr:colOff>
      <xdr:row>36</xdr:row>
      <xdr:rowOff>161925</xdr:rowOff>
    </xdr:to>
    <xdr:pic>
      <xdr:nvPicPr>
        <xdr:cNvPr id="5" name="Picture 2" descr="R:\Services\COM\Plaquette PVJ\Dossier Plaquette Paris-Villejuif_v2\Links\carteDR-2015-web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68502" y="12706350"/>
          <a:ext cx="6956695" cy="5276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0</xdr:row>
      <xdr:rowOff>152400</xdr:rowOff>
    </xdr:from>
    <xdr:to>
      <xdr:col>2</xdr:col>
      <xdr:colOff>3175</xdr:colOff>
      <xdr:row>0</xdr:row>
      <xdr:rowOff>908050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52400"/>
          <a:ext cx="755650" cy="755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3"/>
  <sheetViews>
    <sheetView tabSelected="1" topLeftCell="A8" workbookViewId="0">
      <selection activeCell="I15" sqref="I15"/>
    </sheetView>
  </sheetViews>
  <sheetFormatPr baseColWidth="10" defaultRowHeight="14.4" x14ac:dyDescent="0.3"/>
  <cols>
    <col min="8" max="8" width="12.33203125" customWidth="1"/>
    <col min="9" max="9" width="15.6640625" customWidth="1"/>
    <col min="10" max="10" width="12" customWidth="1"/>
    <col min="11" max="11" width="14.6640625" customWidth="1"/>
    <col min="12" max="12" width="16.88671875" customWidth="1"/>
    <col min="13" max="13" width="16.44140625" customWidth="1"/>
    <col min="14" max="14" width="18.33203125" customWidth="1"/>
    <col min="15" max="15" width="23" customWidth="1"/>
  </cols>
  <sheetData>
    <row r="1" spans="2:15" ht="73.5" customHeight="1" x14ac:dyDescent="0.3">
      <c r="C1" s="45" t="s">
        <v>51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2:15" x14ac:dyDescent="0.3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2:15" x14ac:dyDescent="0.3"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2:15" x14ac:dyDescent="0.3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2:15" x14ac:dyDescent="0.3"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2:15" x14ac:dyDescent="0.3"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2:15" x14ac:dyDescent="0.3"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2:15" x14ac:dyDescent="0.3"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2:15" x14ac:dyDescent="0.3"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2" spans="2:15" x14ac:dyDescent="0.3">
      <c r="B12" t="s">
        <v>52</v>
      </c>
      <c r="I12" s="15"/>
    </row>
    <row r="18" spans="1:15" ht="63.75" customHeight="1" x14ac:dyDescent="0.3">
      <c r="A18" s="1"/>
      <c r="B18" s="3" t="s">
        <v>0</v>
      </c>
      <c r="C18" s="47" t="s">
        <v>1</v>
      </c>
      <c r="D18" s="47"/>
      <c r="E18" s="47"/>
      <c r="F18" s="47"/>
      <c r="G18" s="47"/>
      <c r="H18" s="47"/>
      <c r="I18" s="3" t="s">
        <v>2</v>
      </c>
      <c r="J18" s="7" t="s">
        <v>49</v>
      </c>
      <c r="K18" s="7" t="s">
        <v>28</v>
      </c>
      <c r="L18" s="3" t="s">
        <v>3</v>
      </c>
      <c r="M18" s="3" t="s">
        <v>4</v>
      </c>
      <c r="N18" s="11" t="s">
        <v>47</v>
      </c>
      <c r="O18" s="11" t="s">
        <v>32</v>
      </c>
    </row>
    <row r="19" spans="1:15" ht="46.5" customHeight="1" x14ac:dyDescent="0.3">
      <c r="A19" s="1"/>
      <c r="B19" s="42" t="s">
        <v>29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4"/>
    </row>
    <row r="20" spans="1:15" ht="43.5" customHeight="1" x14ac:dyDescent="0.3">
      <c r="A20" s="1"/>
      <c r="B20" s="2" t="s">
        <v>6</v>
      </c>
      <c r="C20" s="19" t="s">
        <v>8</v>
      </c>
      <c r="D20" s="19"/>
      <c r="E20" s="19"/>
      <c r="F20" s="19"/>
      <c r="G20" s="19"/>
      <c r="H20" s="19"/>
      <c r="I20" s="8" t="s">
        <v>5</v>
      </c>
      <c r="J20" s="16">
        <v>4</v>
      </c>
      <c r="K20" s="4"/>
      <c r="L20" s="5"/>
      <c r="M20" s="4"/>
      <c r="N20" s="4">
        <f>J20*K20</f>
        <v>0</v>
      </c>
      <c r="O20" s="4"/>
    </row>
    <row r="21" spans="1:15" ht="45.75" customHeight="1" x14ac:dyDescent="0.3">
      <c r="A21" s="1"/>
      <c r="B21" s="2" t="s">
        <v>7</v>
      </c>
      <c r="C21" s="36" t="s">
        <v>9</v>
      </c>
      <c r="D21" s="37"/>
      <c r="E21" s="37"/>
      <c r="F21" s="37"/>
      <c r="G21" s="37"/>
      <c r="H21" s="38"/>
      <c r="I21" s="8" t="s">
        <v>5</v>
      </c>
      <c r="J21" s="16">
        <v>5</v>
      </c>
      <c r="K21" s="4"/>
      <c r="L21" s="5"/>
      <c r="M21" s="4"/>
      <c r="N21" s="4">
        <f>J21*K21</f>
        <v>0</v>
      </c>
      <c r="O21" s="4"/>
    </row>
    <row r="22" spans="1:15" ht="44.25" customHeight="1" x14ac:dyDescent="0.3">
      <c r="A22" s="1"/>
      <c r="B22" s="20" t="s">
        <v>31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/>
      <c r="N22" s="4">
        <f>N21+N20</f>
        <v>0</v>
      </c>
      <c r="O22" s="4"/>
    </row>
    <row r="23" spans="1:15" ht="44.25" customHeight="1" x14ac:dyDescent="0.3">
      <c r="A23" s="1"/>
      <c r="B23" s="32" t="s">
        <v>30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5" ht="44.25" customHeight="1" x14ac:dyDescent="0.3">
      <c r="A24" s="1"/>
      <c r="B24" s="14" t="s">
        <v>48</v>
      </c>
      <c r="C24" s="19" t="s">
        <v>27</v>
      </c>
      <c r="D24" s="19"/>
      <c r="E24" s="19"/>
      <c r="F24" s="19"/>
      <c r="G24" s="19"/>
      <c r="H24" s="19"/>
      <c r="I24" s="9" t="s">
        <v>5</v>
      </c>
      <c r="J24" s="17">
        <v>215</v>
      </c>
      <c r="K24" s="4"/>
      <c r="L24" s="5"/>
      <c r="M24" s="4"/>
      <c r="N24" s="4">
        <f>J24*K24</f>
        <v>0</v>
      </c>
      <c r="O24" s="4"/>
    </row>
    <row r="25" spans="1:15" ht="44.25" customHeight="1" x14ac:dyDescent="0.3">
      <c r="A25" s="1"/>
      <c r="B25" s="34" t="s">
        <v>34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6">
        <f>N24</f>
        <v>0</v>
      </c>
      <c r="O25" s="6">
        <f>O24</f>
        <v>0</v>
      </c>
    </row>
    <row r="26" spans="1:15" ht="45" customHeight="1" x14ac:dyDescent="0.3">
      <c r="A26" s="1"/>
      <c r="B26" s="32" t="s">
        <v>35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ht="45" customHeight="1" x14ac:dyDescent="0.3">
      <c r="A27" s="1"/>
      <c r="B27" s="2" t="s">
        <v>23</v>
      </c>
      <c r="C27" s="39" t="s">
        <v>50</v>
      </c>
      <c r="D27" s="40"/>
      <c r="E27" s="40"/>
      <c r="F27" s="40"/>
      <c r="G27" s="40"/>
      <c r="H27" s="41"/>
      <c r="I27" s="12" t="s">
        <v>10</v>
      </c>
      <c r="J27" s="18">
        <v>10</v>
      </c>
      <c r="K27" s="2"/>
      <c r="L27" s="2"/>
      <c r="M27" s="2"/>
      <c r="N27" s="4">
        <f t="shared" ref="N27:N32" si="0">J27*K27</f>
        <v>0</v>
      </c>
      <c r="O27" s="10"/>
    </row>
    <row r="28" spans="1:15" ht="47.25" customHeight="1" x14ac:dyDescent="0.3">
      <c r="A28" s="1"/>
      <c r="B28" s="10" t="s">
        <v>24</v>
      </c>
      <c r="C28" s="36" t="s">
        <v>11</v>
      </c>
      <c r="D28" s="37"/>
      <c r="E28" s="37"/>
      <c r="F28" s="37"/>
      <c r="G28" s="37"/>
      <c r="H28" s="38"/>
      <c r="I28" s="8" t="s">
        <v>10</v>
      </c>
      <c r="J28" s="16">
        <v>6</v>
      </c>
      <c r="K28" s="2"/>
      <c r="L28" s="2"/>
      <c r="M28" s="2"/>
      <c r="N28" s="4">
        <f t="shared" si="0"/>
        <v>0</v>
      </c>
      <c r="O28" s="10"/>
    </row>
    <row r="29" spans="1:15" ht="44.25" customHeight="1" x14ac:dyDescent="0.3">
      <c r="A29" s="1"/>
      <c r="B29" s="10" t="s">
        <v>25</v>
      </c>
      <c r="C29" s="36" t="s">
        <v>12</v>
      </c>
      <c r="D29" s="37"/>
      <c r="E29" s="37"/>
      <c r="F29" s="37"/>
      <c r="G29" s="37"/>
      <c r="H29" s="38"/>
      <c r="I29" s="8" t="s">
        <v>10</v>
      </c>
      <c r="J29" s="16">
        <v>1</v>
      </c>
      <c r="K29" s="2"/>
      <c r="L29" s="2"/>
      <c r="M29" s="2"/>
      <c r="N29" s="4">
        <f t="shared" si="0"/>
        <v>0</v>
      </c>
      <c r="O29" s="10"/>
    </row>
    <row r="30" spans="1:15" ht="43.5" customHeight="1" x14ac:dyDescent="0.3">
      <c r="A30" s="1"/>
      <c r="B30" s="10" t="s">
        <v>26</v>
      </c>
      <c r="C30" s="36" t="s">
        <v>13</v>
      </c>
      <c r="D30" s="37"/>
      <c r="E30" s="37"/>
      <c r="F30" s="37"/>
      <c r="G30" s="37"/>
      <c r="H30" s="38"/>
      <c r="I30" s="8" t="s">
        <v>10</v>
      </c>
      <c r="J30" s="16">
        <v>1</v>
      </c>
      <c r="K30" s="2"/>
      <c r="L30" s="2"/>
      <c r="M30" s="2"/>
      <c r="N30" s="4">
        <f t="shared" si="0"/>
        <v>0</v>
      </c>
      <c r="O30" s="10"/>
    </row>
    <row r="31" spans="1:15" ht="46.5" customHeight="1" x14ac:dyDescent="0.3">
      <c r="A31" s="1"/>
      <c r="B31" s="10" t="s">
        <v>33</v>
      </c>
      <c r="C31" s="36" t="s">
        <v>14</v>
      </c>
      <c r="D31" s="37"/>
      <c r="E31" s="37"/>
      <c r="F31" s="37"/>
      <c r="G31" s="37"/>
      <c r="H31" s="38"/>
      <c r="I31" s="8" t="s">
        <v>10</v>
      </c>
      <c r="J31" s="16">
        <v>1</v>
      </c>
      <c r="K31" s="2"/>
      <c r="L31" s="2"/>
      <c r="M31" s="2"/>
      <c r="N31" s="4">
        <f t="shared" si="0"/>
        <v>0</v>
      </c>
      <c r="O31" s="10"/>
    </row>
    <row r="32" spans="1:15" ht="45.75" customHeight="1" x14ac:dyDescent="0.3">
      <c r="A32" s="1"/>
      <c r="B32" s="10" t="s">
        <v>36</v>
      </c>
      <c r="C32" s="36" t="s">
        <v>15</v>
      </c>
      <c r="D32" s="37"/>
      <c r="E32" s="37"/>
      <c r="F32" s="37"/>
      <c r="G32" s="37"/>
      <c r="H32" s="38"/>
      <c r="I32" s="8" t="s">
        <v>10</v>
      </c>
      <c r="J32" s="16">
        <v>1</v>
      </c>
      <c r="K32" s="2"/>
      <c r="L32" s="2"/>
      <c r="M32" s="2"/>
      <c r="N32" s="4">
        <f t="shared" si="0"/>
        <v>0</v>
      </c>
      <c r="O32" s="10"/>
    </row>
    <row r="33" spans="1:15" ht="45.75" customHeight="1" x14ac:dyDescent="0.3">
      <c r="A33" s="1"/>
      <c r="B33" s="10" t="s">
        <v>37</v>
      </c>
      <c r="C33" s="36" t="s">
        <v>16</v>
      </c>
      <c r="D33" s="37"/>
      <c r="E33" s="37"/>
      <c r="F33" s="37"/>
      <c r="G33" s="37"/>
      <c r="H33" s="38"/>
      <c r="I33" s="8" t="s">
        <v>10</v>
      </c>
      <c r="J33" s="16">
        <v>1</v>
      </c>
      <c r="K33" s="2"/>
      <c r="L33" s="2"/>
      <c r="M33" s="2"/>
      <c r="N33" s="4">
        <f t="shared" ref="N33:N39" si="1">J33*K33</f>
        <v>0</v>
      </c>
      <c r="O33" s="10"/>
    </row>
    <row r="34" spans="1:15" ht="45.75" customHeight="1" x14ac:dyDescent="0.3">
      <c r="A34" s="1"/>
      <c r="B34" s="10" t="s">
        <v>38</v>
      </c>
      <c r="C34" s="36" t="s">
        <v>17</v>
      </c>
      <c r="D34" s="37"/>
      <c r="E34" s="37"/>
      <c r="F34" s="37"/>
      <c r="G34" s="37"/>
      <c r="H34" s="38"/>
      <c r="I34" s="8" t="s">
        <v>10</v>
      </c>
      <c r="J34" s="16">
        <v>1</v>
      </c>
      <c r="K34" s="2"/>
      <c r="L34" s="2"/>
      <c r="M34" s="2"/>
      <c r="N34" s="4">
        <f t="shared" si="1"/>
        <v>0</v>
      </c>
      <c r="O34" s="10"/>
    </row>
    <row r="35" spans="1:15" ht="45" customHeight="1" x14ac:dyDescent="0.3">
      <c r="A35" s="1"/>
      <c r="B35" s="10" t="s">
        <v>39</v>
      </c>
      <c r="C35" s="36" t="s">
        <v>18</v>
      </c>
      <c r="D35" s="37"/>
      <c r="E35" s="37"/>
      <c r="F35" s="37"/>
      <c r="G35" s="37"/>
      <c r="H35" s="38"/>
      <c r="I35" s="8" t="s">
        <v>10</v>
      </c>
      <c r="J35" s="16">
        <v>1</v>
      </c>
      <c r="K35" s="2"/>
      <c r="L35" s="2"/>
      <c r="M35" s="2"/>
      <c r="N35" s="4">
        <f t="shared" si="1"/>
        <v>0</v>
      </c>
      <c r="O35" s="10"/>
    </row>
    <row r="36" spans="1:15" ht="44.25" customHeight="1" x14ac:dyDescent="0.3">
      <c r="A36" s="1"/>
      <c r="B36" s="10" t="s">
        <v>40</v>
      </c>
      <c r="C36" s="36" t="s">
        <v>19</v>
      </c>
      <c r="D36" s="37"/>
      <c r="E36" s="37"/>
      <c r="F36" s="37"/>
      <c r="G36" s="37"/>
      <c r="H36" s="38"/>
      <c r="I36" s="8" t="s">
        <v>10</v>
      </c>
      <c r="J36" s="16">
        <v>1</v>
      </c>
      <c r="K36" s="2"/>
      <c r="L36" s="2"/>
      <c r="M36" s="2"/>
      <c r="N36" s="4">
        <f t="shared" si="1"/>
        <v>0</v>
      </c>
      <c r="O36" s="10"/>
    </row>
    <row r="37" spans="1:15" ht="45.75" customHeight="1" x14ac:dyDescent="0.3">
      <c r="A37" s="1"/>
      <c r="B37" s="10" t="s">
        <v>41</v>
      </c>
      <c r="C37" s="36" t="s">
        <v>20</v>
      </c>
      <c r="D37" s="37"/>
      <c r="E37" s="37"/>
      <c r="F37" s="37"/>
      <c r="G37" s="37"/>
      <c r="H37" s="38"/>
      <c r="I37" s="8" t="s">
        <v>10</v>
      </c>
      <c r="J37" s="16">
        <v>1</v>
      </c>
      <c r="K37" s="2"/>
      <c r="L37" s="2"/>
      <c r="M37" s="2"/>
      <c r="N37" s="4">
        <f t="shared" si="1"/>
        <v>0</v>
      </c>
      <c r="O37" s="10"/>
    </row>
    <row r="38" spans="1:15" ht="45" customHeight="1" x14ac:dyDescent="0.3">
      <c r="A38" s="1"/>
      <c r="B38" s="10" t="s">
        <v>42</v>
      </c>
      <c r="C38" s="36" t="s">
        <v>21</v>
      </c>
      <c r="D38" s="37"/>
      <c r="E38" s="37"/>
      <c r="F38" s="37"/>
      <c r="G38" s="37"/>
      <c r="H38" s="38"/>
      <c r="I38" s="8" t="s">
        <v>10</v>
      </c>
      <c r="J38" s="16">
        <v>1</v>
      </c>
      <c r="K38" s="2"/>
      <c r="L38" s="2"/>
      <c r="M38" s="2"/>
      <c r="N38" s="4">
        <f t="shared" si="1"/>
        <v>0</v>
      </c>
      <c r="O38" s="10"/>
    </row>
    <row r="39" spans="1:15" ht="45" customHeight="1" x14ac:dyDescent="0.3">
      <c r="A39" s="1"/>
      <c r="B39" s="10" t="s">
        <v>43</v>
      </c>
      <c r="C39" s="36" t="s">
        <v>22</v>
      </c>
      <c r="D39" s="37"/>
      <c r="E39" s="37"/>
      <c r="F39" s="37"/>
      <c r="G39" s="37"/>
      <c r="H39" s="38"/>
      <c r="I39" s="8" t="s">
        <v>10</v>
      </c>
      <c r="J39" s="16">
        <v>5</v>
      </c>
      <c r="K39" s="2"/>
      <c r="L39" s="2"/>
      <c r="M39" s="2"/>
      <c r="N39" s="4">
        <f t="shared" si="1"/>
        <v>0</v>
      </c>
      <c r="O39" s="10"/>
    </row>
    <row r="40" spans="1:15" ht="45.75" customHeight="1" x14ac:dyDescent="0.3">
      <c r="A40" s="1"/>
      <c r="B40" s="34" t="s">
        <v>44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6">
        <f>N39+N38+N37+N36+N35+N34+N33+N32+N31+N30+N29+N28+N27</f>
        <v>0</v>
      </c>
      <c r="O40" s="6">
        <f>O39+O38+O37+O36+O35+O34+O33+O32+O31+O30+O29+O28+O27</f>
        <v>0</v>
      </c>
    </row>
    <row r="41" spans="1:1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5" ht="59.25" customHeight="1" x14ac:dyDescent="0.3">
      <c r="A43" s="1"/>
      <c r="B43" s="20" t="s">
        <v>45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3">
        <f>N40+N25+N22</f>
        <v>0</v>
      </c>
      <c r="O43" s="13">
        <f>O40+O25+O22</f>
        <v>0</v>
      </c>
    </row>
    <row r="44" spans="1:15" x14ac:dyDescent="0.3">
      <c r="A44" s="1"/>
      <c r="B44" s="23" t="s">
        <v>46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6">
        <f>N43*2</f>
        <v>0</v>
      </c>
      <c r="O44" s="29">
        <f>O43*2</f>
        <v>0</v>
      </c>
    </row>
    <row r="45" spans="1:15" x14ac:dyDescent="0.3">
      <c r="A45" s="1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7"/>
      <c r="O45" s="30"/>
    </row>
    <row r="46" spans="1:15" x14ac:dyDescent="0.3">
      <c r="A46" s="1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8"/>
      <c r="O46" s="31"/>
    </row>
    <row r="47" spans="1:1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</sheetData>
  <mergeCells count="28">
    <mergeCell ref="B19:O19"/>
    <mergeCell ref="C1:O9"/>
    <mergeCell ref="C18:H18"/>
    <mergeCell ref="C20:H20"/>
    <mergeCell ref="C21:H21"/>
    <mergeCell ref="C37:H37"/>
    <mergeCell ref="C38:H38"/>
    <mergeCell ref="B25:M25"/>
    <mergeCell ref="C27:H27"/>
    <mergeCell ref="C28:H28"/>
    <mergeCell ref="C35:H35"/>
    <mergeCell ref="C36:H36"/>
    <mergeCell ref="C24:H24"/>
    <mergeCell ref="B22:M22"/>
    <mergeCell ref="B44:M46"/>
    <mergeCell ref="N44:N46"/>
    <mergeCell ref="O44:O46"/>
    <mergeCell ref="B23:O23"/>
    <mergeCell ref="B26:O26"/>
    <mergeCell ref="B40:M40"/>
    <mergeCell ref="B43:M43"/>
    <mergeCell ref="C29:H29"/>
    <mergeCell ref="C30:H30"/>
    <mergeCell ref="C31:H31"/>
    <mergeCell ref="C32:H32"/>
    <mergeCell ref="C33:H33"/>
    <mergeCell ref="C39:H39"/>
    <mergeCell ref="C34:H34"/>
  </mergeCells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CASTELLI</dc:creator>
  <cp:lastModifiedBy>Rufas Jean</cp:lastModifiedBy>
  <dcterms:created xsi:type="dcterms:W3CDTF">2018-09-21T11:12:43Z</dcterms:created>
  <dcterms:modified xsi:type="dcterms:W3CDTF">2026-03-06T08:21:38Z</dcterms:modified>
</cp:coreProperties>
</file>